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2" i="1"/>
  <c r="B22"/>
  <c r="A22"/>
  <c r="C21"/>
  <c r="C20"/>
  <c r="B20"/>
  <c r="A20"/>
  <c r="C19"/>
  <c r="C18"/>
  <c r="C17"/>
  <c r="B17"/>
  <c r="A17"/>
  <c r="C16"/>
  <c r="B16"/>
  <c r="A16"/>
  <c r="B15"/>
  <c r="A15"/>
  <c r="C15" s="1"/>
  <c r="C14"/>
  <c r="B14"/>
  <c r="A14"/>
  <c r="C13"/>
  <c r="B13"/>
  <c r="A13"/>
  <c r="C12"/>
  <c r="B12"/>
  <c r="A12"/>
  <c r="C11"/>
  <c r="B11"/>
  <c r="A11"/>
  <c r="D5"/>
  <c r="C5"/>
  <c r="C2"/>
</calcChain>
</file>

<file path=xl/sharedStrings.xml><?xml version="1.0" encoding="utf-8"?>
<sst xmlns="http://schemas.openxmlformats.org/spreadsheetml/2006/main" count="26" uniqueCount="24">
  <si>
    <t>Man</t>
  </si>
  <si>
    <t>Horse</t>
  </si>
  <si>
    <t>Ratio</t>
  </si>
  <si>
    <t>Supply</t>
  </si>
  <si>
    <t xml:space="preserve">Men </t>
  </si>
  <si>
    <t>Per horse</t>
  </si>
  <si>
    <t>Per Man</t>
  </si>
  <si>
    <t>Horses</t>
  </si>
  <si>
    <t>Cav</t>
  </si>
  <si>
    <t>Horse Arty</t>
  </si>
  <si>
    <t>12 gun batteries</t>
  </si>
  <si>
    <t>8 gun batteries</t>
  </si>
  <si>
    <t>Seige 10 gun batteries</t>
  </si>
  <si>
    <t>16 hit gats</t>
  </si>
  <si>
    <t>HQ support</t>
  </si>
  <si>
    <t>Pontoon bridges</t>
  </si>
  <si>
    <t>Supply Wagons</t>
  </si>
  <si>
    <t>Bushwakers</t>
  </si>
  <si>
    <t>mounted vol</t>
  </si>
  <si>
    <t>Stockade/fort</t>
  </si>
  <si>
    <t>City level</t>
  </si>
  <si>
    <t>Village</t>
  </si>
  <si>
    <t>Settlement</t>
  </si>
  <si>
    <t>Farm/Plantation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</si>
</sst>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topLeftCell="A10" workbookViewId="0">
      <selection activeCell="B30" sqref="B30"/>
    </sheetView>
  </sheetViews>
  <sheetFormatPr defaultRowHeight="15"/>
  <cols>
    <col min="1" max="2" width="18.140625" customWidth="1"/>
    <col min="4" max="4" width="16.28515625" customWidth="1"/>
  </cols>
  <sheetData>
    <row r="1" spans="1:4">
      <c r="A1" t="s">
        <v>1</v>
      </c>
      <c r="B1" t="s">
        <v>0</v>
      </c>
      <c r="C1" t="s">
        <v>2</v>
      </c>
    </row>
    <row r="2" spans="1:4">
      <c r="A2">
        <v>24</v>
      </c>
      <c r="B2">
        <v>3</v>
      </c>
      <c r="C2">
        <f>A2/B2</f>
        <v>8</v>
      </c>
    </row>
    <row r="4" spans="1:4">
      <c r="A4" t="s">
        <v>3</v>
      </c>
      <c r="B4" t="s">
        <v>4</v>
      </c>
      <c r="C4" t="s">
        <v>6</v>
      </c>
      <c r="D4" t="s">
        <v>5</v>
      </c>
    </row>
    <row r="5" spans="1:4">
      <c r="A5">
        <v>2</v>
      </c>
      <c r="B5">
        <v>600</v>
      </c>
      <c r="C5">
        <f>A5/B5</f>
        <v>3.3333333333333335E-3</v>
      </c>
      <c r="D5">
        <f>C2*C5</f>
        <v>2.6666666666666668E-2</v>
      </c>
    </row>
    <row r="10" spans="1:4">
      <c r="A10" t="s">
        <v>4</v>
      </c>
      <c r="B10" t="s">
        <v>7</v>
      </c>
      <c r="C10" t="s">
        <v>3</v>
      </c>
    </row>
    <row r="11" spans="1:4">
      <c r="A11">
        <f>30*20</f>
        <v>600</v>
      </c>
      <c r="B11">
        <f>30*20</f>
        <v>600</v>
      </c>
      <c r="C11">
        <f>(A11*C5)+(B11*D5)</f>
        <v>18</v>
      </c>
      <c r="D11" t="s">
        <v>8</v>
      </c>
    </row>
    <row r="12" spans="1:4">
      <c r="A12">
        <f>14*8</f>
        <v>112</v>
      </c>
      <c r="B12">
        <f>20*8</f>
        <v>160</v>
      </c>
      <c r="C12">
        <f>(A12*C5)+(B12*D5)</f>
        <v>4.6399999999999997</v>
      </c>
      <c r="D12" t="s">
        <v>9</v>
      </c>
    </row>
    <row r="13" spans="1:4">
      <c r="A13">
        <f>14*12</f>
        <v>168</v>
      </c>
      <c r="B13">
        <f>6*12</f>
        <v>72</v>
      </c>
      <c r="C13">
        <f>(A13*C5)+(B13*D5)</f>
        <v>2.4800000000000004</v>
      </c>
      <c r="D13" t="s">
        <v>10</v>
      </c>
    </row>
    <row r="14" spans="1:4">
      <c r="A14">
        <f>14*8</f>
        <v>112</v>
      </c>
      <c r="B14">
        <f>6*8</f>
        <v>48</v>
      </c>
      <c r="C14">
        <f>(A14*C5)+(B14*D5)</f>
        <v>1.6533333333333333</v>
      </c>
      <c r="D14" t="s">
        <v>11</v>
      </c>
    </row>
    <row r="15" spans="1:4">
      <c r="A15">
        <f>15*10</f>
        <v>150</v>
      </c>
      <c r="B15">
        <f>10*8</f>
        <v>80</v>
      </c>
      <c r="C15">
        <f>(A15*C5)+(B15*D5)</f>
        <v>2.6333333333333333</v>
      </c>
      <c r="D15" t="s">
        <v>12</v>
      </c>
    </row>
    <row r="16" spans="1:4">
      <c r="A16">
        <f>14*16</f>
        <v>224</v>
      </c>
      <c r="B16">
        <f>6*16</f>
        <v>96</v>
      </c>
      <c r="C16">
        <f>(A16*C5)+(B16*D5)</f>
        <v>3.3066666666666666</v>
      </c>
      <c r="D16" t="s">
        <v>13</v>
      </c>
    </row>
    <row r="17" spans="1:4">
      <c r="A17">
        <f>5*50</f>
        <v>250</v>
      </c>
      <c r="B17">
        <f>10*5</f>
        <v>50</v>
      </c>
      <c r="C17">
        <f>(A17*C5)+(B17*D5)</f>
        <v>2.166666666666667</v>
      </c>
      <c r="D17" t="s">
        <v>14</v>
      </c>
    </row>
    <row r="18" spans="1:4">
      <c r="A18">
        <v>150</v>
      </c>
      <c r="B18">
        <v>150</v>
      </c>
      <c r="C18">
        <f>(A18*C5)+(B18*D5)</f>
        <v>4.5</v>
      </c>
      <c r="D18" t="s">
        <v>15</v>
      </c>
    </row>
    <row r="19" spans="1:4">
      <c r="A19">
        <v>300</v>
      </c>
      <c r="B19">
        <v>150</v>
      </c>
      <c r="C19">
        <f>(A19*C5)+(B19*D5)</f>
        <v>5</v>
      </c>
      <c r="D19" t="s">
        <v>16</v>
      </c>
    </row>
    <row r="20" spans="1:4">
      <c r="A20">
        <f>15*6</f>
        <v>90</v>
      </c>
      <c r="B20">
        <f>15*6</f>
        <v>90</v>
      </c>
      <c r="C20">
        <f>(A20*C5)+(B20*D5)</f>
        <v>2.7</v>
      </c>
      <c r="D20" t="s">
        <v>17</v>
      </c>
    </row>
    <row r="21" spans="1:4">
      <c r="A21">
        <v>300</v>
      </c>
      <c r="B21">
        <v>300</v>
      </c>
      <c r="C21">
        <f>(A21*C5)+(B21*D5)</f>
        <v>9</v>
      </c>
    </row>
    <row r="22" spans="1:4">
      <c r="A22">
        <f>15*30</f>
        <v>450</v>
      </c>
      <c r="B22">
        <f>15*30</f>
        <v>450</v>
      </c>
      <c r="C22">
        <f>(A22*C5)+(B22*D5)</f>
        <v>13.5</v>
      </c>
      <c r="D22" t="s">
        <v>18</v>
      </c>
    </row>
    <row r="24" spans="1:4">
      <c r="B24" t="s">
        <v>19</v>
      </c>
      <c r="C24">
        <v>4</v>
      </c>
    </row>
    <row r="25" spans="1:4">
      <c r="B25" t="s">
        <v>20</v>
      </c>
      <c r="C25">
        <v>12</v>
      </c>
    </row>
    <row r="26" spans="1:4">
      <c r="B26" t="s">
        <v>21</v>
      </c>
      <c r="C26">
        <v>2</v>
      </c>
    </row>
    <row r="27" spans="1:4">
      <c r="B27" t="s">
        <v>22</v>
      </c>
      <c r="C27">
        <v>4</v>
      </c>
    </row>
    <row r="28" spans="1:4">
      <c r="B28" t="s">
        <v>23</v>
      </c>
      <c r="C28">
        <v>300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Robison</dc:creator>
  <cp:lastModifiedBy>Paul Robison</cp:lastModifiedBy>
  <dcterms:created xsi:type="dcterms:W3CDTF">2014-12-12T18:05:10Z</dcterms:created>
  <dcterms:modified xsi:type="dcterms:W3CDTF">2016-01-22T16:24:18Z</dcterms:modified>
</cp:coreProperties>
</file>